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<sst xmlns="http://schemas.openxmlformats.org/spreadsheetml/2006/main" count="118" uniqueCount="77">
  <si>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</si>
  <si>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</si>
  <si>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</si>
  <si>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Rychnov nad Kněžnou</t>
  </si>
  <si>
    <t>Datum:  </t>
  </si>
  <si>
    <t>18.11.2023</t>
  </si>
  <si>
    <t>Domácí</t>
  </si>
  <si>
    <t>TJ Start Rychnov n. Kn.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</si>
  <si>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</si>
  <si>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</si>
  <si>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</si>
  <si>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</si>
  <si>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</si>
  <si>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</si>
  <si>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</si>
  <si>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</si>
  <si>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</si>
  <si>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</si>
  <si>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</si>
  <si>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</si>
  <si>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</si>
  <si>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</si>
  <si>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Bagári</t>
  </si>
  <si>
    <t>Martin</t>
  </si>
  <si>
    <t>Zoltán</t>
  </si>
  <si>
    <t>Kindl</t>
  </si>
  <si>
    <t>Hambálek</t>
  </si>
  <si>
    <t>Roman</t>
  </si>
  <si>
    <t>Tomáš</t>
  </si>
  <si>
    <t>Šmejda</t>
  </si>
  <si>
    <t>Vančura</t>
  </si>
  <si>
    <t>Jaroslav</t>
  </si>
  <si>
    <t>Libor</t>
  </si>
  <si>
    <t>Urbánek</t>
  </si>
  <si>
    <t>Kancner</t>
  </si>
  <si>
    <t>Ladislav</t>
  </si>
  <si>
    <t>Vlastimil</t>
  </si>
  <si>
    <t>Hrubý</t>
  </si>
  <si>
    <t>Novosad</t>
  </si>
  <si>
    <t>Šípek</t>
  </si>
  <si>
    <t>Bělíček</t>
  </si>
  <si>
    <t>Vojtěch</t>
  </si>
  <si>
    <t>Milan</t>
  </si>
  <si>
    <t>Celkový výkon družstva  </t>
  </si>
  <si>
    <t>Vedoucí družstva         Jméno:</t>
  </si>
  <si>
    <t xml:space="preserve">Jakub Seniura  </t>
  </si>
  <si>
    <t>Bodový zisk</t>
  </si>
  <si>
    <t>Tomáš Novosad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</si>
  <si>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</si>
  <si>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</si>
  <si>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</si>
  <si>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</si>
  <si>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</si>
  <si>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</si>
  <si>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</si>
  <si>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</si>
  <si>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</si>
  <si>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</si>
  <si>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</si>
  <si>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</si>
  <si>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</si>
  <si>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</si>
  <si>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</si>
  <si>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</si>
  <si>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</si>
  <si>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</si>
  <si>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</si>
  <si>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</si>
  <si>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</si>
  <si>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Seniura Jakub</t>
  </si>
  <si>
    <t>Urbánek Ladislav</t>
  </si>
  <si>
    <t>Bělíček Daniel</t>
  </si>
  <si>
    <t>Kancner Vlastimil</t>
  </si>
  <si>
    <t>Napomínání hráčů za nesportovní chování či vyloučení ze startu:</t>
  </si>
  <si>
    <t>Různé:</t>
  </si>
  <si>
    <t xml:space="preserve">Datum a podpis rozhodčího:  </t>
  </si>
  <si>
    <t>18.11.2023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</si>
</sst>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77</v>
      </c>
      <c r="F8" s="12">
        <v>0</v>
      </c>
      <c r="G8" s="13">
        <f>IF(AND(ISBLANK(D8),ISBLANK(E8)),"",D8+E8)</f>
        <v>171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32</v>
      </c>
      <c r="P8" s="12">
        <v>4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106</v>
      </c>
      <c r="O9" s="18">
        <v>27</v>
      </c>
      <c r="P9" s="18">
        <v>3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42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50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43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45</v>
      </c>
      <c r="P11" s="23">
        <v>2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216</v>
      </c>
      <c r="F12" s="28">
        <f>IF(ISNUMBER($G12),SUM(F8:F11),"")</f>
        <v>2</v>
      </c>
      <c r="G12" s="29">
        <f>IF(SUM($G8:$G11)+SUM($Q8:$Q11)&gt;0,SUM(G8:G11),"")</f>
        <v>592</v>
      </c>
      <c r="H12" s="27">
        <f>IF(ISNUMBER($G12),SUM(H8:H11),"")</f>
        <v>2</v>
      </c>
      <c r="I12" s="99"/>
      <c r="K12" s="96">
        <v>19459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154</v>
      </c>
      <c r="P12" s="28">
        <f>IF(ISNUMBER($G12),SUM(P8:P11),"")</f>
        <v>9</v>
      </c>
      <c r="Q12" s="29">
        <f>IF(SUM($G8:$G11)+SUM($Q8:$Q11)&gt;0,SUM(Q8:Q11),"")</f>
        <v>548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63</v>
      </c>
      <c r="F13" s="12">
        <v>1</v>
      </c>
      <c r="G13" s="13">
        <f>IF(AND(ISBLANK(D13),ISBLANK(E13)),"",D13+E13)</f>
        <v>161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74</v>
      </c>
      <c r="O13" s="12">
        <v>51</v>
      </c>
      <c r="P13" s="12">
        <v>0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44</v>
      </c>
      <c r="F15" s="18">
        <v>1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54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51</v>
      </c>
      <c r="P16" s="23">
        <v>1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566</v>
      </c>
      <c r="H17" s="27">
        <f>IF(ISNUMBER($G17),SUM(H13:H16),"")</f>
        <v>3</v>
      </c>
      <c r="I17" s="99"/>
      <c r="K17" s="96">
        <v>11364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201</v>
      </c>
      <c r="P17" s="28">
        <f>IF(ISNUMBER($G17),SUM(P13:P16),"")</f>
        <v>2</v>
      </c>
      <c r="Q17" s="29">
        <f>IF(SUM($G13:$G16)+SUM($Q13:$Q16)&gt;0,SUM(Q13:Q16),"")</f>
        <v>557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27</v>
      </c>
      <c r="F18" s="12">
        <v>4</v>
      </c>
      <c r="G18" s="13">
        <f>IF(AND(ISBLANK(D18),ISBLANK(E18)),"",D18+E18)</f>
        <v>115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35</v>
      </c>
      <c r="P18" s="12">
        <v>2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51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41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36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35</v>
      </c>
      <c r="P20" s="18">
        <v>3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49</v>
      </c>
      <c r="F21" s="23">
        <v>2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63</v>
      </c>
      <c r="P21" s="23">
        <v>0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163</v>
      </c>
      <c r="F22" s="28">
        <f>IF(ISNUMBER($G22),SUM(F18:F21),"")</f>
        <v>9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8006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174</v>
      </c>
      <c r="P22" s="28">
        <f>IF(ISNUMBER($G22),SUM(P18:P21),"")</f>
        <v>6</v>
      </c>
      <c r="Q22" s="29">
        <f>IF(SUM($G18:$G21)+SUM($Q18:$Q21)&gt;0,SUM(Q18:Q21),"")</f>
        <v>517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77</v>
      </c>
      <c r="E23" s="12">
        <v>27</v>
      </c>
      <c r="F23" s="12">
        <v>1</v>
      </c>
      <c r="G23" s="13">
        <f>IF(AND(ISBLANK(D23),ISBLANK(E23)),"",D23+E23)</f>
        <v>104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53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17</v>
      </c>
      <c r="P24" s="18">
        <v>7</v>
      </c>
      <c r="Q24" s="19">
        <f>IF(AND(ISBLANK(N24),ISBLANK(O24)),"",N24+O24)</f>
        <v>98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44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50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42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35</v>
      </c>
      <c r="P26" s="23">
        <v>5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149</v>
      </c>
      <c r="F27" s="28">
        <f>IF(ISNUMBER($G27),SUM(F23:F26),"")</f>
        <v>7</v>
      </c>
      <c r="G27" s="29">
        <f>IF(SUM($G23:$G26)+SUM($Q23:$Q26)&gt;0,SUM(G23:G26),"")</f>
        <v>497</v>
      </c>
      <c r="H27" s="27">
        <f>IF(ISNUMBER($G27),SUM(H23:H26),"")</f>
        <v>2</v>
      </c>
      <c r="I27" s="99"/>
      <c r="K27" s="96">
        <v>8777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155</v>
      </c>
      <c r="P27" s="28">
        <f>IF(ISNUMBER($G27),SUM(P23:P26),"")</f>
        <v>15</v>
      </c>
      <c r="Q27" s="29">
        <f>IF(SUM($G23:$G26)+SUM($Q23:$Q26)&gt;0,SUM(Q23:Q26),"")</f>
        <v>515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44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95</v>
      </c>
      <c r="O28" s="12">
        <v>44</v>
      </c>
      <c r="P28" s="12">
        <v>3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41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92</v>
      </c>
      <c r="E30" s="18">
        <v>54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95</v>
      </c>
      <c r="O30" s="18">
        <v>36</v>
      </c>
      <c r="P30" s="18">
        <v>2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52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54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23900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21861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187</v>
      </c>
      <c r="P32" s="28">
        <f>IF(ISNUMBER($G32),SUM(P28:P31),"")</f>
        <v>6</v>
      </c>
      <c r="Q32" s="29">
        <f>IF(SUM($G28:$G31)+SUM($Q28:$Q31)&gt;0,SUM(Q28:Q31),"")</f>
        <v>569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41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54</v>
      </c>
      <c r="P33" s="12">
        <v>0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60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60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44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53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40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198</v>
      </c>
      <c r="F37" s="28">
        <f>IF(ISNUMBER($G37),SUM(F33:F36),"")</f>
        <v>0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207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2219</v>
      </c>
      <c r="E39" s="34">
        <f>IF(ISNUMBER($G39),SUM(E12,E17,E22,E27,E32,E37),"")</f>
        <v>1113</v>
      </c>
      <c r="F39" s="34">
        <f>IF(ISNUMBER($G39),SUM(F12,F17,F22,F27,F32,F37),"")</f>
        <v>23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2197</v>
      </c>
      <c r="O39" s="34">
        <f>IF(ISNUMBER($G39),SUM(O12,O17,O22,O27,O32,O37),"")</f>
        <v>1078</v>
      </c>
      <c r="P39" s="34">
        <f>IF(ISNUMBER($G39),SUM(P12,P17,P22,P27,P32,P37),"")</f>
        <v>40</v>
      </c>
      <c r="Q39" s="35">
        <f>IF(SUM($G$8:$G$37)+SUM($Q$8:$Q$37)&gt;0,SUM(Q12,Q17,Q22,Q27,Q32,Q37),"")</f>
        <v>3275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14807</v>
      </c>
      <c r="E57" s="72" t="s">
        <v>70</v>
      </c>
      <c r="F57" s="75"/>
      <c r="G57" s="75"/>
      <c r="H57" s="73"/>
      <c r="I57" s="63">
        <v>23504</v>
      </c>
      <c r="J57" s="44"/>
      <c r="K57" s="64">
        <v>61</v>
      </c>
      <c r="L57" s="72" t="s">
        <v>71</v>
      </c>
      <c r="M57" s="73"/>
      <c r="N57" s="63">
        <v>19458</v>
      </c>
      <c r="O57" s="72" t="s">
        <v>72</v>
      </c>
      <c r="P57" s="75"/>
      <c r="Q57" s="75"/>
      <c r="R57" s="73"/>
      <c r="S57" s="65">
        <v>8777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2023-11-18T17:42:32Z</dcterms:modified>
</cp:coreProperties>
</file>